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\Документы\АРХИВ\RMK sillad\SAARLASÕ sild\SP2502_TP_Saarlaso-sild\8_Mahtude_loetelud\"/>
    </mc:Choice>
  </mc:AlternateContent>
  <xr:revisionPtr revIDLastSave="0" documentId="13_ncr:1_{2A48F6D5-ECFA-4D21-B958-A973BEA326C4}" xr6:coauthVersionLast="47" xr6:coauthVersionMax="47" xr10:uidLastSave="{00000000-0000-0000-0000-000000000000}"/>
  <bookViews>
    <workbookView xWindow="-120" yWindow="-120" windowWidth="24240" windowHeight="13140" tabRatio="889" xr2:uid="{00000000-000D-0000-FFFF-FFFF00000000}"/>
  </bookViews>
  <sheets>
    <sheet name="kulude loend" sheetId="3" r:id="rId1"/>
  </sheets>
  <externalReferences>
    <externalReference r:id="rId2"/>
  </externalReferences>
  <definedNames>
    <definedName name="__xlnm.Print_Area" localSheetId="0">'[1]4.1 Katend'!#REF!</definedName>
    <definedName name="__xlnm.Print_Area">'[1]4.1 Katend'!#REF!</definedName>
    <definedName name="__xlnm.Print_Titles">NA()</definedName>
    <definedName name="__xlnm.Print_Titles_1">NA()</definedName>
    <definedName name="__xlnm.Print_Titles_6">NA()</definedName>
    <definedName name="__xlnm.Print_Titles_7">NA()</definedName>
    <definedName name="__xlnm.Print_Titles_8">NA()</definedName>
    <definedName name="HOTELLI_EHITUSTÖÖ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3" l="1"/>
  <c r="H46" i="3"/>
  <c r="H45" i="3"/>
  <c r="H44" i="3"/>
  <c r="H43" i="3"/>
  <c r="H42" i="3"/>
  <c r="H41" i="3"/>
  <c r="H40" i="3"/>
  <c r="H39" i="3"/>
  <c r="H38" i="3"/>
  <c r="H37" i="3"/>
  <c r="H36" i="3"/>
  <c r="H35" i="3"/>
  <c r="H57" i="3"/>
  <c r="H56" i="3"/>
  <c r="H55" i="3"/>
  <c r="H54" i="3"/>
  <c r="G58" i="3" s="1"/>
  <c r="G48" i="3"/>
  <c r="H28" i="3"/>
  <c r="G29" i="3" s="1"/>
  <c r="G64" i="3" s="1"/>
  <c r="H21" i="3"/>
  <c r="H20" i="3"/>
  <c r="H19" i="3"/>
  <c r="H18" i="3"/>
  <c r="H17" i="3"/>
  <c r="H16" i="3"/>
  <c r="H15" i="3"/>
  <c r="G22" i="3" s="1"/>
  <c r="G63" i="3" s="1"/>
  <c r="H8" i="3"/>
  <c r="G9" i="3" s="1"/>
  <c r="G62" i="3" s="1"/>
  <c r="G67" i="3" l="1"/>
  <c r="G66" i="3"/>
  <c r="G70" i="3" l="1"/>
</calcChain>
</file>

<file path=xl/sharedStrings.xml><?xml version="1.0" encoding="utf-8"?>
<sst xmlns="http://schemas.openxmlformats.org/spreadsheetml/2006/main" count="126" uniqueCount="71">
  <si>
    <t>kogusumma</t>
  </si>
  <si>
    <t>tk</t>
  </si>
  <si>
    <t>KULUDE LOEND Nr 2: EHITUSOBJEKTI ETTEVALMISTAMINE</t>
  </si>
  <si>
    <t>m</t>
  </si>
  <si>
    <t>KULUDE LOEND Nr 3: MULLATÖÖD</t>
  </si>
  <si>
    <t>Kasvupinnase eemaldamine </t>
  </si>
  <si>
    <t>KULUDE LOEND Nr 4: KATEND</t>
  </si>
  <si>
    <t>KULUDE LOEND Nr 5: TRUUBID JA VEEVIIMARID</t>
  </si>
  <si>
    <t>objekt</t>
  </si>
  <si>
    <t>KULUDE LOEND Nr 7: LIIKLUSKORRALDUSVAHENDID</t>
  </si>
  <si>
    <t>KULUDE LOEND: KOKKUVÕTE</t>
  </si>
  <si>
    <r>
      <t>m</t>
    </r>
    <r>
      <rPr>
        <vertAlign val="superscript"/>
        <sz val="10"/>
        <rFont val="Times New Roman"/>
        <family val="1"/>
        <charset val="186"/>
      </rPr>
      <t>2</t>
    </r>
  </si>
  <si>
    <t>Maksumus</t>
  </si>
  <si>
    <t xml:space="preserve"> Ühiku hind</t>
  </si>
  <si>
    <t xml:space="preserve"> Maht</t>
  </si>
  <si>
    <t xml:space="preserve"> Mõõtühik</t>
  </si>
  <si>
    <t xml:space="preserve"> Töö kirjeldus</t>
  </si>
  <si>
    <t xml:space="preserve"> Art nr </t>
  </si>
  <si>
    <t>Summa kantud kokkuvõttesse</t>
  </si>
  <si>
    <r>
      <t>m</t>
    </r>
    <r>
      <rPr>
        <vertAlign val="superscript"/>
        <sz val="11"/>
        <rFont val="Times New Roman"/>
        <family val="1"/>
        <charset val="186"/>
      </rPr>
      <t>3</t>
    </r>
  </si>
  <si>
    <t>a</t>
  </si>
  <si>
    <t>b</t>
  </si>
  <si>
    <t>m²</t>
  </si>
  <si>
    <t>Ajutine liikluskorraldus (s.h. infotahvlid ja liikluskorraldusprojekt)</t>
  </si>
  <si>
    <t>Märkuses</t>
  </si>
  <si>
    <t>1.Töömahtude koondtabelis esitatud mahud on konstruktiivsed (profiilsed) ning ei sisalda ehitaja töövõtetest v. tehnilistest vajadustest (ülekatetest) tulenavaid tehnoloogilisi kulusid, mis kuuluvad loogilise osana (automaatselt) töövõtja riskide hulka.</t>
  </si>
  <si>
    <t>Killustikalus</t>
  </si>
  <si>
    <t>Muldkeha ehitamine juurdeveetavast pinnasest</t>
  </si>
  <si>
    <t>m³</t>
  </si>
  <si>
    <t>KULUDE LOEND Nr 6: TUNNELI KONSTRUKTSIOONID</t>
  </si>
  <si>
    <t>Geodeetiline mahamärkimine</t>
  </si>
  <si>
    <t xml:space="preserve">Raudbetoonist pealesõiduplaat </t>
  </si>
  <si>
    <t>Puhastamine, ehitusjärgne</t>
  </si>
  <si>
    <t>Ettevalmistustööd</t>
  </si>
  <si>
    <r>
      <t>h</t>
    </r>
    <r>
      <rPr>
        <vertAlign val="subscript"/>
        <sz val="10"/>
        <rFont val="Times New Roman"/>
        <family val="1"/>
        <charset val="186"/>
      </rPr>
      <t>kesk</t>
    </r>
    <r>
      <rPr>
        <sz val="10"/>
        <rFont val="Times New Roman"/>
        <family val="1"/>
        <charset val="186"/>
      </rPr>
      <t>=30cm</t>
    </r>
  </si>
  <si>
    <t xml:space="preserve"> h=20cm, fr16/32mm pealesõiduplaatide alla</t>
  </si>
  <si>
    <t>Tardkivikillustikalus</t>
  </si>
  <si>
    <t>fr4/32, h=muutuv</t>
  </si>
  <si>
    <t>d</t>
  </si>
  <si>
    <t>C30/37 XF4 XD1 XC4 KK4</t>
  </si>
  <si>
    <t>Konstruktsioonide ja teepäraldiste lammutamine, demonteerimine ja ümberpaigutamine</t>
  </si>
  <si>
    <t>KULUDE LOEND Nr 6: KONSTRUKTSIOONID</t>
  </si>
  <si>
    <t>teekatte, h=15cm; fr.4/63 LA35</t>
  </si>
  <si>
    <t>Tähispost</t>
  </si>
  <si>
    <t>kollane, muldesse</t>
  </si>
  <si>
    <t>Ühepoolne põrkepiire (sh üleminekudetailid)</t>
  </si>
  <si>
    <t>Ankurdav mahaviik ( l - 4m)</t>
  </si>
  <si>
    <t>H2W5</t>
  </si>
  <si>
    <t>h=30cm, fr16/32mm  taldmiku alla</t>
  </si>
  <si>
    <t>Geokomposiit</t>
  </si>
  <si>
    <t xml:space="preserve">geotekstiil NGS4 + geovõrk 30/30kN  </t>
  </si>
  <si>
    <t>Raudbetoon vundament</t>
  </si>
  <si>
    <t>taldmik</t>
  </si>
  <si>
    <t>Raudbetoon tekiplaat</t>
  </si>
  <si>
    <t>Raudbetoon külgtiivad</t>
  </si>
  <si>
    <t>Raudbetoon samba seinad</t>
  </si>
  <si>
    <t>Hüdroisolatsioon, süsteem 2</t>
  </si>
  <si>
    <t>Monoliitbetoon</t>
  </si>
  <si>
    <t>taldmiku alla, fiiberbetoon C20/25</t>
  </si>
  <si>
    <t>Võõphüdroisolatsioon</t>
  </si>
  <si>
    <t>pealesõiduplaat</t>
  </si>
  <si>
    <t>Vaiatööd</t>
  </si>
  <si>
    <t>mikrovaiad ARCO 76/6, l-4m - 30tk</t>
  </si>
  <si>
    <t>KOKKU (käibemaksuta summa kanda kogu projekti töömahu tabelisse)</t>
  </si>
  <si>
    <t>Põhiliste ehitustööde loend silla rekonstrueerimisel</t>
  </si>
  <si>
    <t>Ehituskaeviku kaevamine</t>
  </si>
  <si>
    <t>1,0&gt;kf &gt;0,5m/ööp, kt=1,03 E=120MPa</t>
  </si>
  <si>
    <t>2. Kõikide seadmete ja materjalide puhul on lubatud nende asendamine teiste vähemalt samaväärsete toodetega juhul, kui asendamine kooskõlastatakse Tellijaga.</t>
  </si>
  <si>
    <t>3. Käesolev töödekirjelduste loetelu on koostatud Maanteeameti 18.02.2019 versiooni järgi.</t>
  </si>
  <si>
    <t>hüdroisolatsiooni kaitsekiht, fiiberbetoon C35/45</t>
  </si>
  <si>
    <t>Saarlasõ paisu likvideerimine ning jõe sängi taastamine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</si>
</sst>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0\ _k_r"/>
    <numFmt numFmtId="166" formatCode="&quot;h(kesk)=&quot;0&quot; cm&quot;"/>
    <numFmt numFmtId="167" formatCode="&quot;h(kesk)=&quot;0.0&quot; cm&quot;"/>
    <numFmt numFmtId="168" formatCode="_-* #,##0\ [$€-425]_-;\-* #,##0\ [$€-425]_-;_-* &quot;-&quot;??\ [$€-425]_-;_-@_-"/>
    <numFmt numFmtId="169" formatCode="#,##0.0"/>
    <numFmt numFmtId="170" formatCode="#,##0.00\ _€"/>
    <numFmt numFmtId="171" formatCode="0.0"/>
  </numFmts>
  <fonts count="2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u/>
      <sz val="11"/>
      <color theme="10"/>
      <name val="Calibri"/>
      <family val="2"/>
      <charset val="186"/>
    </font>
    <font>
      <vertAlign val="superscript"/>
      <sz val="10"/>
      <name val="Times New Roman"/>
      <family val="1"/>
      <charset val="186"/>
    </font>
    <font>
      <sz val="10"/>
      <name val="Arial"/>
      <family val="2"/>
    </font>
    <font>
      <vertAlign val="superscript"/>
      <sz val="11"/>
      <name val="Times New Roman"/>
      <family val="1"/>
      <charset val="186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vertAlign val="subscript"/>
      <sz val="10"/>
      <name val="Times New Roman"/>
      <family val="1"/>
      <charset val="186"/>
    </font>
    <font>
      <sz val="10"/>
      <color rgb="FFFF0000"/>
      <name val="Times New Roman"/>
      <family val="1"/>
    </font>
    <font>
      <sz val="10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2" fontId="4" fillId="0" borderId="0"/>
    <xf numFmtId="2" fontId="4" fillId="0" borderId="0"/>
    <xf numFmtId="0" fontId="11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4" fillId="0" borderId="0"/>
    <xf numFmtId="0" fontId="1" fillId="0" borderId="0"/>
    <xf numFmtId="0" fontId="1" fillId="0" borderId="0"/>
  </cellStyleXfs>
  <cellXfs count="118">
    <xf numFmtId="0" fontId="0" fillId="0" borderId="0" xfId="0"/>
    <xf numFmtId="3" fontId="6" fillId="0" borderId="17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0" fontId="6" fillId="0" borderId="1" xfId="11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166" fontId="6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7" fontId="6" fillId="0" borderId="4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3" fontId="6" fillId="0" borderId="24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wrapText="1"/>
    </xf>
    <xf numFmtId="3" fontId="6" fillId="0" borderId="15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1" xfId="11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wrapText="1"/>
    </xf>
    <xf numFmtId="3" fontId="7" fillId="0" borderId="0" xfId="0" applyNumberFormat="1" applyFont="1" applyAlignment="1">
      <alignment horizontal="center" wrapText="1"/>
    </xf>
    <xf numFmtId="3" fontId="6" fillId="0" borderId="18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 applyProtection="1">
      <alignment vertical="center" wrapText="1"/>
      <protection hidden="1"/>
    </xf>
    <xf numFmtId="4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169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169" fontId="6" fillId="0" borderId="0" xfId="0" applyNumberFormat="1" applyFont="1" applyAlignment="1" applyProtection="1">
      <alignment horizontal="center" vertical="center" wrapText="1"/>
      <protection hidden="1"/>
    </xf>
    <xf numFmtId="4" fontId="6" fillId="0" borderId="0" xfId="0" applyNumberFormat="1" applyFont="1" applyAlignment="1" applyProtection="1">
      <alignment horizontal="center" vertical="center" wrapText="1"/>
      <protection hidden="1"/>
    </xf>
    <xf numFmtId="3" fontId="6" fillId="0" borderId="0" xfId="12" applyNumberFormat="1" applyFont="1" applyAlignment="1" applyProtection="1">
      <alignment horizontal="center" vertical="center"/>
      <protection locked="0"/>
    </xf>
    <xf numFmtId="0" fontId="6" fillId="0" borderId="0" xfId="14" applyFont="1" applyAlignment="1">
      <alignment wrapText="1"/>
    </xf>
    <xf numFmtId="2" fontId="6" fillId="0" borderId="0" xfId="14" applyNumberFormat="1" applyFont="1" applyAlignment="1">
      <alignment vertical="center"/>
    </xf>
    <xf numFmtId="170" fontId="6" fillId="0" borderId="0" xfId="14" applyNumberFormat="1" applyFont="1" applyAlignment="1">
      <alignment horizontal="center"/>
    </xf>
    <xf numFmtId="0" fontId="6" fillId="0" borderId="1" xfId="0" applyFont="1" applyBorder="1" applyAlignment="1" applyProtection="1">
      <alignment horizontal="left" vertical="center" wrapText="1"/>
      <protection hidden="1"/>
    </xf>
    <xf numFmtId="0" fontId="6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16" fillId="0" borderId="1" xfId="0" applyFont="1" applyBorder="1" applyAlignment="1" applyProtection="1">
      <alignment vertical="center" wrapText="1"/>
      <protection hidden="1"/>
    </xf>
    <xf numFmtId="169" fontId="6" fillId="0" borderId="24" xfId="0" applyNumberFormat="1" applyFont="1" applyBorder="1" applyAlignment="1">
      <alignment vertical="center" wrapText="1"/>
    </xf>
    <xf numFmtId="169" fontId="6" fillId="0" borderId="14" xfId="0" applyNumberFormat="1" applyFont="1" applyBorder="1" applyAlignment="1">
      <alignment horizontal="center" vertical="center" wrapText="1"/>
    </xf>
    <xf numFmtId="169" fontId="6" fillId="0" borderId="0" xfId="0" applyNumberFormat="1" applyFont="1" applyAlignment="1">
      <alignment horizontal="center" wrapText="1"/>
    </xf>
    <xf numFmtId="169" fontId="6" fillId="0" borderId="1" xfId="0" applyNumberFormat="1" applyFont="1" applyBorder="1" applyAlignment="1">
      <alignment horizontal="center" vertical="center" wrapText="1"/>
    </xf>
    <xf numFmtId="169" fontId="6" fillId="0" borderId="0" xfId="0" applyNumberFormat="1" applyFont="1" applyAlignment="1">
      <alignment horizontal="center" vertical="center" wrapText="1"/>
    </xf>
    <xf numFmtId="169" fontId="6" fillId="0" borderId="0" xfId="14" applyNumberFormat="1" applyFont="1"/>
    <xf numFmtId="0" fontId="1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171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167" fontId="6" fillId="0" borderId="5" xfId="0" applyNumberFormat="1" applyFont="1" applyBorder="1" applyAlignment="1">
      <alignment horizontal="left" vertical="center" wrapText="1"/>
    </xf>
    <xf numFmtId="0" fontId="13" fillId="0" borderId="1" xfId="0" applyFont="1" applyBorder="1" applyAlignment="1" applyProtection="1">
      <alignment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169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167" fontId="19" fillId="0" borderId="4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21" fillId="0" borderId="0" xfId="13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8" fontId="7" fillId="0" borderId="6" xfId="0" applyNumberFormat="1" applyFont="1" applyBorder="1" applyAlignment="1">
      <alignment horizontal="center" wrapText="1"/>
    </xf>
    <xf numFmtId="168" fontId="7" fillId="0" borderId="8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5" fillId="0" borderId="25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168" fontId="7" fillId="0" borderId="1" xfId="0" applyNumberFormat="1" applyFont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168" fontId="7" fillId="0" borderId="3" xfId="0" applyNumberFormat="1" applyFont="1" applyBorder="1" applyAlignment="1">
      <alignment horizontal="center" wrapText="1"/>
    </xf>
    <xf numFmtId="168" fontId="7" fillId="0" borderId="2" xfId="0" applyNumberFormat="1" applyFont="1" applyBorder="1" applyAlignment="1">
      <alignment horizontal="center" wrapText="1"/>
    </xf>
    <xf numFmtId="1" fontId="6" fillId="0" borderId="0" xfId="15" applyNumberFormat="1" applyFont="1" applyAlignment="1">
      <alignment horizontal="left" vertical="top" wrapText="1"/>
    </xf>
    <xf numFmtId="1" fontId="6" fillId="0" borderId="0" xfId="15" applyNumberFormat="1" applyFont="1" applyAlignment="1">
      <alignment vertical="top" wrapText="1"/>
    </xf>
  </cellXfs>
  <cellStyles count="20">
    <cellStyle name="Accent2 2 4" xfId="16" xr:uid="{00000000-0005-0000-0000-000000000000}"/>
    <cellStyle name="Accent5 4" xfId="15" xr:uid="{00000000-0005-0000-0000-000001000000}"/>
    <cellStyle name="Excel Built-in Normal" xfId="1" xr:uid="{00000000-0005-0000-0000-000003000000}"/>
    <cellStyle name="Hyperlink 2" xfId="2" xr:uid="{00000000-0005-0000-0000-000004000000}"/>
    <cellStyle name="Normaallaad 2" xfId="6" xr:uid="{00000000-0005-0000-0000-000005000000}"/>
    <cellStyle name="Normaallaad 2 2" xfId="19" xr:uid="{D995E5D2-A32B-4994-944F-00B2FB625459}"/>
    <cellStyle name="Normaallaad_TR_C_366-358T-07_liiklusmargid" xfId="7" xr:uid="{00000000-0005-0000-0000-000006000000}"/>
    <cellStyle name="Normal 2" xfId="3" xr:uid="{00000000-0005-0000-0000-000008000000}"/>
    <cellStyle name="Normal 3" xfId="4" xr:uid="{00000000-0005-0000-0000-000009000000}"/>
    <cellStyle name="Normal 3 2" xfId="18" xr:uid="{E0CED357-EE26-4255-98C9-BDFCCEF3E988}"/>
    <cellStyle name="Normal 4" xfId="5" xr:uid="{00000000-0005-0000-0000-00000A000000}"/>
    <cellStyle name="Normal 43" xfId="10" xr:uid="{00000000-0005-0000-0000-00000B000000}"/>
    <cellStyle name="Normal 47 2" xfId="8" xr:uid="{00000000-0005-0000-0000-00000C000000}"/>
    <cellStyle name="Normal 47 2 2" xfId="9" xr:uid="{00000000-0005-0000-0000-00000D000000}"/>
    <cellStyle name="Normal 5" xfId="11" xr:uid="{00000000-0005-0000-0000-00000E000000}"/>
    <cellStyle name="Normal 6" xfId="14" xr:uid="{00000000-0005-0000-0000-00000F000000}"/>
    <cellStyle name="Normal 7" xfId="17" xr:uid="{00000000-0005-0000-0000-000010000000}"/>
    <cellStyle name="Normal_HIND" xfId="12" xr:uid="{00000000-0005-0000-0000-000011000000}"/>
    <cellStyle name="Обычный" xfId="0" builtinId="0"/>
    <cellStyle name="Финансовый" xfId="1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id_2011\T02111%20Tugimaantee%20nr%2077%20Kuressaare%20&#8211;%20S&#228;&#228;re%20km%207,8-16,9\5.%20Projekt\5.1%20Aruandlus\Mahud\T02111%20Aruanded.xlsx%20ETAPP%201%20j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öökirjeldused"/>
      <sheetName val="BILL mnt I"/>
      <sheetName val="BILL kergliiklustee"/>
      <sheetName val="1.1 Plaanielemendid"/>
      <sheetName val="1.1 Plaanielemendid (2)"/>
      <sheetName val="1.2 Pikiprofiili elemendid"/>
      <sheetName val="1.2 Pikiprofiili elemendid (2)"/>
      <sheetName val="1.3 Mahasõidud"/>
      <sheetName val="1.4 Piiripunktid"/>
      <sheetName val="2.2 Raadamine, juurimine"/>
      <sheetName val="2.4 Mõõdistusvõrgu punktid"/>
      <sheetName val="3.1 Mullatööd"/>
      <sheetName val="3.2 Kraavid"/>
      <sheetName val="3.7 Geosünteedid"/>
      <sheetName val="4.1 Katend"/>
      <sheetName val="5.6 Truubid"/>
      <sheetName val="6.13 Gabioontarind"/>
      <sheetName val="70100 Liiklusmärgid"/>
      <sheetName val="70100 Liiklusmärgid (2)"/>
      <sheetName val="70200 Teemärgised"/>
      <sheetName val="70200 Teemärgised (2)"/>
      <sheetName val="70400 Teepiirded (2)"/>
      <sheetName val="7.5 Tähispostid"/>
      <sheetName val="9.8 Bussipeatu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4DE4-A651-4018-A14F-DE051CCE5421}">
  <dimension ref="A1:M78"/>
  <sheetViews>
    <sheetView tabSelected="1" topLeftCell="A10" zoomScale="115" zoomScaleNormal="115" zoomScaleSheetLayoutView="85" zoomScalePageLayoutView="85" workbookViewId="0">
      <selection activeCell="I10" sqref="I10"/>
    </sheetView>
  </sheetViews>
  <sheetFormatPr defaultColWidth="9.140625" defaultRowHeight="12.75" outlineLevelCol="1" x14ac:dyDescent="0.2"/>
  <cols>
    <col min="1" max="1" width="8.42578125" style="15" customWidth="1"/>
    <col min="2" max="2" width="2.140625" style="15" customWidth="1"/>
    <col min="3" max="3" width="30.140625" style="5" customWidth="1"/>
    <col min="4" max="4" width="31" style="15" customWidth="1"/>
    <col min="5" max="5" width="10.140625" style="28" bestFit="1" customWidth="1"/>
    <col min="6" max="6" width="11" style="70" customWidth="1"/>
    <col min="7" max="7" width="9.85546875" style="15" customWidth="1" outlineLevel="1"/>
    <col min="8" max="8" width="9.140625" style="3" customWidth="1" outlineLevel="1"/>
    <col min="9" max="9" width="11" style="5" bestFit="1" customWidth="1"/>
    <col min="10" max="10" width="14.42578125" style="5" customWidth="1"/>
    <col min="11" max="11" width="9.140625" style="5"/>
    <col min="12" max="12" width="11.85546875" style="5" customWidth="1"/>
    <col min="13" max="13" width="13.140625" style="5" bestFit="1" customWidth="1"/>
    <col min="14" max="16384" width="9.140625" style="5"/>
  </cols>
  <sheetData>
    <row r="1" spans="1:13" ht="15.75" x14ac:dyDescent="0.2">
      <c r="A1" s="90" t="s">
        <v>70</v>
      </c>
      <c r="B1" s="90"/>
      <c r="C1" s="90"/>
      <c r="D1" s="90"/>
      <c r="E1" s="90"/>
      <c r="F1" s="90"/>
      <c r="G1" s="90"/>
      <c r="H1" s="90"/>
    </row>
    <row r="2" spans="1:13" ht="20.25" customHeight="1" x14ac:dyDescent="0.2">
      <c r="A2" s="89" t="s">
        <v>64</v>
      </c>
      <c r="B2" s="89"/>
      <c r="C2" s="89"/>
      <c r="D2" s="89"/>
      <c r="E2" s="89"/>
      <c r="F2" s="89"/>
      <c r="G2" s="89"/>
      <c r="H2" s="89"/>
      <c r="I2" s="85"/>
      <c r="J2" s="85"/>
      <c r="K2" s="85"/>
      <c r="L2" s="85"/>
      <c r="M2" s="85"/>
    </row>
    <row r="4" spans="1:13" ht="15.75" x14ac:dyDescent="0.25">
      <c r="A4" s="88"/>
      <c r="B4" s="88"/>
      <c r="C4" s="88"/>
      <c r="D4" s="88"/>
      <c r="E4" s="88"/>
      <c r="F4" s="88"/>
      <c r="G4" s="34"/>
      <c r="H4" s="38"/>
    </row>
    <row r="5" spans="1:13" ht="16.5" thickBot="1" x14ac:dyDescent="0.3">
      <c r="A5" s="88" t="s">
        <v>2</v>
      </c>
      <c r="B5" s="88"/>
      <c r="C5" s="88"/>
      <c r="D5" s="88"/>
      <c r="E5" s="88"/>
      <c r="F5" s="88"/>
      <c r="G5" s="34"/>
      <c r="H5" s="38"/>
    </row>
    <row r="6" spans="1:13" s="16" customFormat="1" ht="26.25" thickBot="1" x14ac:dyDescent="0.25">
      <c r="A6" s="6" t="s">
        <v>17</v>
      </c>
      <c r="B6" s="7"/>
      <c r="C6" s="93" t="s">
        <v>16</v>
      </c>
      <c r="D6" s="94"/>
      <c r="E6" s="8" t="s">
        <v>15</v>
      </c>
      <c r="F6" s="68" t="s">
        <v>14</v>
      </c>
      <c r="G6" s="6" t="s">
        <v>13</v>
      </c>
      <c r="H6" s="35" t="s">
        <v>12</v>
      </c>
    </row>
    <row r="7" spans="1:13" ht="13.5" thickBot="1" x14ac:dyDescent="0.25">
      <c r="A7" s="17">
        <v>1</v>
      </c>
      <c r="B7" s="47"/>
      <c r="C7" s="95">
        <v>2</v>
      </c>
      <c r="D7" s="96"/>
      <c r="E7" s="17">
        <v>3</v>
      </c>
      <c r="F7" s="1">
        <v>4</v>
      </c>
      <c r="G7" s="17">
        <v>5</v>
      </c>
      <c r="H7" s="1">
        <v>6</v>
      </c>
    </row>
    <row r="8" spans="1:13" ht="39.75" thickTop="1" thickBot="1" x14ac:dyDescent="0.25">
      <c r="A8" s="18">
        <v>20325</v>
      </c>
      <c r="B8" s="18"/>
      <c r="C8" s="49" t="s">
        <v>40</v>
      </c>
      <c r="D8" s="49"/>
      <c r="E8" s="18" t="s">
        <v>0</v>
      </c>
      <c r="F8" s="71">
        <v>1</v>
      </c>
      <c r="G8" s="36"/>
      <c r="H8" s="19">
        <f t="shared" ref="H8" si="0">F8*G8</f>
        <v>0</v>
      </c>
    </row>
    <row r="9" spans="1:13" ht="13.5" thickBot="1" x14ac:dyDescent="0.25">
      <c r="A9" s="20"/>
      <c r="B9" s="21"/>
      <c r="C9" s="97" t="s">
        <v>18</v>
      </c>
      <c r="D9" s="98"/>
      <c r="E9" s="98"/>
      <c r="F9" s="99"/>
      <c r="G9" s="91">
        <f>SUM(H8:H8)</f>
        <v>0</v>
      </c>
      <c r="H9" s="92"/>
    </row>
    <row r="11" spans="1:13" ht="15.75" x14ac:dyDescent="0.25">
      <c r="A11" s="88"/>
      <c r="B11" s="88"/>
      <c r="C11" s="88"/>
      <c r="D11" s="88"/>
      <c r="E11" s="88"/>
      <c r="F11" s="88"/>
      <c r="G11" s="34"/>
      <c r="H11" s="38"/>
    </row>
    <row r="12" spans="1:13" ht="16.5" thickBot="1" x14ac:dyDescent="0.3">
      <c r="A12" s="88" t="s">
        <v>4</v>
      </c>
      <c r="B12" s="88"/>
      <c r="C12" s="88"/>
      <c r="D12" s="88"/>
      <c r="E12" s="88"/>
      <c r="F12" s="88"/>
      <c r="G12" s="34"/>
      <c r="H12" s="38"/>
    </row>
    <row r="13" spans="1:13" s="16" customFormat="1" ht="26.25" thickBot="1" x14ac:dyDescent="0.25">
      <c r="A13" s="6" t="s">
        <v>17</v>
      </c>
      <c r="B13" s="7"/>
      <c r="C13" s="93" t="s">
        <v>16</v>
      </c>
      <c r="D13" s="94"/>
      <c r="E13" s="8" t="s">
        <v>15</v>
      </c>
      <c r="F13" s="68" t="s">
        <v>14</v>
      </c>
      <c r="G13" s="6" t="s">
        <v>13</v>
      </c>
      <c r="H13" s="35" t="s">
        <v>12</v>
      </c>
    </row>
    <row r="14" spans="1:13" ht="13.5" thickBot="1" x14ac:dyDescent="0.25">
      <c r="A14" s="9">
        <v>1</v>
      </c>
      <c r="B14" s="10"/>
      <c r="C14" s="95">
        <v>2</v>
      </c>
      <c r="D14" s="96"/>
      <c r="E14" s="48">
        <v>3</v>
      </c>
      <c r="F14" s="2">
        <v>4</v>
      </c>
      <c r="G14" s="48">
        <v>5</v>
      </c>
      <c r="H14" s="39">
        <v>6</v>
      </c>
    </row>
    <row r="15" spans="1:13" ht="18.75" thickTop="1" x14ac:dyDescent="0.2">
      <c r="A15" s="18">
        <v>30101</v>
      </c>
      <c r="B15" s="22"/>
      <c r="C15" s="23" t="s">
        <v>5</v>
      </c>
      <c r="D15" s="24" t="s">
        <v>34</v>
      </c>
      <c r="E15" s="18" t="s">
        <v>19</v>
      </c>
      <c r="F15" s="71">
        <v>200</v>
      </c>
      <c r="G15" s="40"/>
      <c r="H15" s="19">
        <f t="shared" ref="H15:H17" si="1">F15*G15</f>
        <v>0</v>
      </c>
    </row>
    <row r="16" spans="1:13" x14ac:dyDescent="0.2">
      <c r="A16" s="22">
        <v>30103</v>
      </c>
      <c r="B16" s="22"/>
      <c r="C16" s="25" t="s">
        <v>65</v>
      </c>
      <c r="D16" s="26"/>
      <c r="E16" s="18" t="s">
        <v>28</v>
      </c>
      <c r="F16" s="71">
        <v>1820</v>
      </c>
      <c r="G16" s="36"/>
      <c r="H16" s="19">
        <f t="shared" si="1"/>
        <v>0</v>
      </c>
    </row>
    <row r="17" spans="1:11" ht="25.5" x14ac:dyDescent="0.2">
      <c r="A17" s="22">
        <v>30402</v>
      </c>
      <c r="B17" s="22"/>
      <c r="C17" s="25" t="s">
        <v>27</v>
      </c>
      <c r="D17" s="86" t="s">
        <v>66</v>
      </c>
      <c r="E17" s="18" t="s">
        <v>28</v>
      </c>
      <c r="F17" s="71">
        <v>1140</v>
      </c>
      <c r="G17" s="36"/>
      <c r="H17" s="19">
        <f t="shared" si="1"/>
        <v>0</v>
      </c>
    </row>
    <row r="18" spans="1:11" ht="25.5" x14ac:dyDescent="0.2">
      <c r="A18" s="100">
        <v>30607</v>
      </c>
      <c r="B18" s="22" t="s">
        <v>20</v>
      </c>
      <c r="C18" s="25" t="s">
        <v>26</v>
      </c>
      <c r="D18" s="26" t="s">
        <v>35</v>
      </c>
      <c r="E18" s="18" t="s">
        <v>22</v>
      </c>
      <c r="F18" s="71">
        <v>15</v>
      </c>
      <c r="G18" s="36"/>
      <c r="H18" s="19">
        <f>F18*G18</f>
        <v>0</v>
      </c>
    </row>
    <row r="19" spans="1:11" x14ac:dyDescent="0.2">
      <c r="A19" s="101"/>
      <c r="B19" s="22" t="s">
        <v>21</v>
      </c>
      <c r="C19" s="25" t="s">
        <v>26</v>
      </c>
      <c r="D19" s="26" t="s">
        <v>48</v>
      </c>
      <c r="E19" s="18" t="s">
        <v>22</v>
      </c>
      <c r="F19" s="71">
        <v>172</v>
      </c>
      <c r="G19" s="36"/>
      <c r="H19" s="19">
        <f t="shared" ref="H19:H21" si="2">F19*G19</f>
        <v>0</v>
      </c>
    </row>
    <row r="20" spans="1:11" x14ac:dyDescent="0.2">
      <c r="A20" s="102"/>
      <c r="B20" s="22" t="s">
        <v>38</v>
      </c>
      <c r="C20" s="25" t="s">
        <v>36</v>
      </c>
      <c r="D20" s="26" t="s">
        <v>37</v>
      </c>
      <c r="E20" s="18" t="s">
        <v>22</v>
      </c>
      <c r="F20" s="71">
        <v>48</v>
      </c>
      <c r="G20" s="36"/>
      <c r="H20" s="19">
        <f t="shared" si="2"/>
        <v>0</v>
      </c>
    </row>
    <row r="21" spans="1:11" ht="13.5" thickBot="1" x14ac:dyDescent="0.25">
      <c r="A21" s="33">
        <v>30706</v>
      </c>
      <c r="B21" s="28"/>
      <c r="C21" s="78" t="s">
        <v>49</v>
      </c>
      <c r="D21" s="79" t="s">
        <v>50</v>
      </c>
      <c r="E21" s="64" t="s">
        <v>22</v>
      </c>
      <c r="F21" s="71">
        <v>172</v>
      </c>
      <c r="G21" s="66"/>
      <c r="H21" s="37">
        <f t="shared" si="2"/>
        <v>0</v>
      </c>
    </row>
    <row r="22" spans="1:11" ht="13.5" thickBot="1" x14ac:dyDescent="0.25">
      <c r="A22" s="20"/>
      <c r="B22" s="21"/>
      <c r="C22" s="97" t="s">
        <v>18</v>
      </c>
      <c r="D22" s="98"/>
      <c r="E22" s="98"/>
      <c r="F22" s="99"/>
      <c r="G22" s="91">
        <f>SUM(H15:H21)</f>
        <v>0</v>
      </c>
      <c r="H22" s="92"/>
    </row>
    <row r="24" spans="1:11" x14ac:dyDescent="0.2">
      <c r="A24" s="14"/>
      <c r="B24" s="27"/>
    </row>
    <row r="25" spans="1:11" ht="16.5" thickBot="1" x14ac:dyDescent="0.3">
      <c r="A25" s="88" t="s">
        <v>6</v>
      </c>
      <c r="B25" s="88"/>
      <c r="C25" s="88"/>
      <c r="D25" s="88"/>
      <c r="E25" s="88"/>
      <c r="F25" s="88"/>
      <c r="G25" s="34"/>
    </row>
    <row r="26" spans="1:11" s="16" customFormat="1" ht="26.25" thickBot="1" x14ac:dyDescent="0.25">
      <c r="A26" s="6" t="s">
        <v>17</v>
      </c>
      <c r="B26" s="7"/>
      <c r="C26" s="93" t="s">
        <v>16</v>
      </c>
      <c r="D26" s="94"/>
      <c r="E26" s="8" t="s">
        <v>15</v>
      </c>
      <c r="F26" s="68" t="s">
        <v>14</v>
      </c>
      <c r="G26" s="6" t="s">
        <v>13</v>
      </c>
      <c r="H26" s="35" t="s">
        <v>12</v>
      </c>
    </row>
    <row r="27" spans="1:11" ht="13.5" thickBot="1" x14ac:dyDescent="0.25">
      <c r="A27" s="9">
        <v>1</v>
      </c>
      <c r="B27" s="10"/>
      <c r="C27" s="95">
        <v>2</v>
      </c>
      <c r="D27" s="96"/>
      <c r="E27" s="48">
        <v>3</v>
      </c>
      <c r="F27" s="69">
        <v>4</v>
      </c>
      <c r="G27" s="48">
        <v>5</v>
      </c>
      <c r="H27" s="39">
        <v>6</v>
      </c>
    </row>
    <row r="28" spans="1:11" ht="17.25" thickTop="1" thickBot="1" x14ac:dyDescent="0.25">
      <c r="A28" s="11">
        <v>40501</v>
      </c>
      <c r="B28" s="11"/>
      <c r="C28" s="12" t="s">
        <v>26</v>
      </c>
      <c r="D28" s="12" t="s">
        <v>42</v>
      </c>
      <c r="E28" s="11" t="s">
        <v>11</v>
      </c>
      <c r="F28" s="71">
        <v>106.5</v>
      </c>
      <c r="G28" s="41"/>
      <c r="H28" s="19">
        <f t="shared" ref="H28" si="3">F28*G28</f>
        <v>0</v>
      </c>
    </row>
    <row r="29" spans="1:11" ht="13.5" thickBot="1" x14ac:dyDescent="0.25">
      <c r="A29" s="20"/>
      <c r="B29" s="21"/>
      <c r="C29" s="97" t="s">
        <v>18</v>
      </c>
      <c r="D29" s="98"/>
      <c r="E29" s="98"/>
      <c r="F29" s="99"/>
      <c r="G29" s="91">
        <f>SUM(H28:H28)</f>
        <v>0</v>
      </c>
      <c r="H29" s="92"/>
    </row>
    <row r="30" spans="1:11" x14ac:dyDescent="0.2">
      <c r="A30" s="28"/>
      <c r="B30" s="28"/>
      <c r="C30" s="29"/>
      <c r="D30" s="28"/>
      <c r="F30" s="72"/>
      <c r="G30" s="42"/>
      <c r="H30" s="43"/>
    </row>
    <row r="32" spans="1:11" ht="16.5" thickBot="1" x14ac:dyDescent="0.3">
      <c r="A32" s="88" t="s">
        <v>41</v>
      </c>
      <c r="B32" s="88"/>
      <c r="C32" s="88"/>
      <c r="D32" s="88"/>
      <c r="E32" s="88"/>
      <c r="F32" s="88"/>
      <c r="G32" s="34"/>
      <c r="K32" s="15"/>
    </row>
    <row r="33" spans="1:8" ht="26.25" thickBot="1" x14ac:dyDescent="0.25">
      <c r="A33" s="6" t="s">
        <v>17</v>
      </c>
      <c r="B33" s="7"/>
      <c r="C33" s="93" t="s">
        <v>16</v>
      </c>
      <c r="D33" s="94"/>
      <c r="E33" s="8" t="s">
        <v>15</v>
      </c>
      <c r="F33" s="68" t="s">
        <v>14</v>
      </c>
      <c r="G33" s="6" t="s">
        <v>13</v>
      </c>
      <c r="H33" s="35" t="s">
        <v>12</v>
      </c>
    </row>
    <row r="34" spans="1:8" ht="13.5" thickBot="1" x14ac:dyDescent="0.25">
      <c r="A34" s="30">
        <v>1</v>
      </c>
      <c r="B34" s="31"/>
      <c r="C34" s="103">
        <v>2</v>
      </c>
      <c r="D34" s="104"/>
      <c r="E34" s="17">
        <v>3</v>
      </c>
      <c r="F34" s="1">
        <v>4</v>
      </c>
      <c r="G34" s="17">
        <v>5</v>
      </c>
      <c r="H34" s="44">
        <v>6</v>
      </c>
    </row>
    <row r="35" spans="1:8" ht="13.5" thickTop="1" x14ac:dyDescent="0.2">
      <c r="A35" s="13">
        <v>60201</v>
      </c>
      <c r="B35" s="13"/>
      <c r="C35" s="63" t="s">
        <v>30</v>
      </c>
      <c r="D35" s="63"/>
      <c r="E35" s="13" t="s">
        <v>8</v>
      </c>
      <c r="F35" s="54">
        <v>1</v>
      </c>
      <c r="G35" s="52"/>
      <c r="H35" s="19">
        <f t="shared" ref="H35:H47" si="4">F35*G35</f>
        <v>0</v>
      </c>
    </row>
    <row r="36" spans="1:8" x14ac:dyDescent="0.2">
      <c r="A36" s="13">
        <v>60203</v>
      </c>
      <c r="B36" s="13"/>
      <c r="C36" s="63" t="s">
        <v>33</v>
      </c>
      <c r="D36" s="63"/>
      <c r="E36" s="13" t="s">
        <v>8</v>
      </c>
      <c r="F36" s="54">
        <v>1</v>
      </c>
      <c r="G36" s="52"/>
      <c r="H36" s="19">
        <f t="shared" si="4"/>
        <v>0</v>
      </c>
    </row>
    <row r="37" spans="1:8" x14ac:dyDescent="0.2">
      <c r="A37" s="13">
        <v>60303</v>
      </c>
      <c r="B37" s="13"/>
      <c r="C37" s="63" t="s">
        <v>61</v>
      </c>
      <c r="D37" s="63" t="s">
        <v>62</v>
      </c>
      <c r="E37" s="13" t="s">
        <v>8</v>
      </c>
      <c r="F37" s="54">
        <v>1</v>
      </c>
      <c r="G37" s="52"/>
      <c r="H37" s="19">
        <f t="shared" si="4"/>
        <v>0</v>
      </c>
    </row>
    <row r="38" spans="1:8" ht="25.5" x14ac:dyDescent="0.2">
      <c r="A38" s="105">
        <v>60402</v>
      </c>
      <c r="B38" s="13"/>
      <c r="C38" s="63" t="s">
        <v>57</v>
      </c>
      <c r="D38" s="63" t="s">
        <v>69</v>
      </c>
      <c r="E38" s="13" t="s">
        <v>28</v>
      </c>
      <c r="F38" s="54">
        <v>1.8</v>
      </c>
      <c r="G38" s="52"/>
      <c r="H38" s="19">
        <f t="shared" si="4"/>
        <v>0</v>
      </c>
    </row>
    <row r="39" spans="1:8" x14ac:dyDescent="0.2">
      <c r="A39" s="105"/>
      <c r="B39" s="13"/>
      <c r="C39" s="63" t="s">
        <v>57</v>
      </c>
      <c r="D39" s="63" t="s">
        <v>58</v>
      </c>
      <c r="E39" s="13" t="s">
        <v>28</v>
      </c>
      <c r="F39" s="54">
        <v>14.6</v>
      </c>
      <c r="G39" s="52"/>
      <c r="H39" s="19">
        <f t="shared" si="4"/>
        <v>0</v>
      </c>
    </row>
    <row r="40" spans="1:8" x14ac:dyDescent="0.2">
      <c r="A40" s="13">
        <v>60406</v>
      </c>
      <c r="B40" s="13"/>
      <c r="C40" s="63" t="s">
        <v>51</v>
      </c>
      <c r="D40" s="63" t="s">
        <v>52</v>
      </c>
      <c r="E40" s="13" t="s">
        <v>28</v>
      </c>
      <c r="F40" s="71">
        <v>76.5</v>
      </c>
      <c r="G40" s="52"/>
      <c r="H40" s="19">
        <f t="shared" si="4"/>
        <v>0</v>
      </c>
    </row>
    <row r="41" spans="1:8" x14ac:dyDescent="0.2">
      <c r="A41" s="105">
        <v>60408</v>
      </c>
      <c r="B41" s="13" t="s">
        <v>20</v>
      </c>
      <c r="C41" s="63" t="s">
        <v>54</v>
      </c>
      <c r="D41" s="63"/>
      <c r="E41" s="13" t="s">
        <v>28</v>
      </c>
      <c r="F41" s="71">
        <v>74.8</v>
      </c>
      <c r="G41" s="52"/>
      <c r="H41" s="19">
        <f t="shared" si="4"/>
        <v>0</v>
      </c>
    </row>
    <row r="42" spans="1:8" x14ac:dyDescent="0.2">
      <c r="A42" s="105"/>
      <c r="B42" s="13" t="s">
        <v>21</v>
      </c>
      <c r="C42" s="63" t="s">
        <v>55</v>
      </c>
      <c r="D42" s="63"/>
      <c r="E42" s="53" t="s">
        <v>28</v>
      </c>
      <c r="F42" s="71">
        <v>49.6</v>
      </c>
      <c r="G42" s="52"/>
      <c r="H42" s="19">
        <f t="shared" si="4"/>
        <v>0</v>
      </c>
    </row>
    <row r="43" spans="1:8" x14ac:dyDescent="0.2">
      <c r="A43" s="13">
        <v>60409</v>
      </c>
      <c r="B43" s="13"/>
      <c r="C43" s="63" t="s">
        <v>53</v>
      </c>
      <c r="D43" s="63"/>
      <c r="E43" s="53" t="s">
        <v>28</v>
      </c>
      <c r="F43" s="71">
        <v>36.799999999999997</v>
      </c>
      <c r="G43" s="52"/>
      <c r="H43" s="19">
        <f t="shared" si="4"/>
        <v>0</v>
      </c>
    </row>
    <row r="44" spans="1:8" x14ac:dyDescent="0.2">
      <c r="A44" s="13">
        <v>60411</v>
      </c>
      <c r="B44" s="13"/>
      <c r="C44" s="51" t="s">
        <v>31</v>
      </c>
      <c r="D44" s="63" t="s">
        <v>39</v>
      </c>
      <c r="E44" s="53" t="s">
        <v>28</v>
      </c>
      <c r="F44" s="71">
        <v>9.8000000000000007</v>
      </c>
      <c r="G44" s="52"/>
      <c r="H44" s="19">
        <f t="shared" si="4"/>
        <v>0</v>
      </c>
    </row>
    <row r="45" spans="1:8" ht="12.75" customHeight="1" x14ac:dyDescent="0.2">
      <c r="A45" s="13">
        <v>60802</v>
      </c>
      <c r="B45" s="13"/>
      <c r="C45" s="80" t="s">
        <v>56</v>
      </c>
      <c r="D45" s="67"/>
      <c r="E45" s="13" t="s">
        <v>22</v>
      </c>
      <c r="F45" s="71">
        <v>56</v>
      </c>
      <c r="G45" s="52"/>
      <c r="H45" s="19">
        <f t="shared" si="4"/>
        <v>0</v>
      </c>
    </row>
    <row r="46" spans="1:8" s="84" customFormat="1" ht="12.75" customHeight="1" x14ac:dyDescent="0.2">
      <c r="A46" s="81">
        <v>60806</v>
      </c>
      <c r="B46" s="81"/>
      <c r="C46" s="80" t="s">
        <v>59</v>
      </c>
      <c r="D46" s="80" t="s">
        <v>60</v>
      </c>
      <c r="E46" s="81" t="s">
        <v>22</v>
      </c>
      <c r="F46" s="82">
        <v>22</v>
      </c>
      <c r="G46" s="83"/>
      <c r="H46" s="19">
        <f t="shared" si="4"/>
        <v>0</v>
      </c>
    </row>
    <row r="47" spans="1:8" ht="12.75" customHeight="1" thickBot="1" x14ac:dyDescent="0.25">
      <c r="A47" s="18">
        <v>61201</v>
      </c>
      <c r="B47" s="18"/>
      <c r="C47" s="65" t="s">
        <v>32</v>
      </c>
      <c r="D47" s="18"/>
      <c r="E47" s="18" t="s">
        <v>8</v>
      </c>
      <c r="F47" s="71">
        <v>1</v>
      </c>
      <c r="G47" s="36"/>
      <c r="H47" s="19">
        <f t="shared" si="4"/>
        <v>0</v>
      </c>
    </row>
    <row r="48" spans="1:8" ht="13.5" thickBot="1" x14ac:dyDescent="0.25">
      <c r="A48" s="20"/>
      <c r="B48" s="21"/>
      <c r="C48" s="97" t="s">
        <v>18</v>
      </c>
      <c r="D48" s="98"/>
      <c r="E48" s="98"/>
      <c r="F48" s="99"/>
      <c r="G48" s="91">
        <f>SUM(H35:H47)</f>
        <v>0</v>
      </c>
      <c r="H48" s="92"/>
    </row>
    <row r="49" spans="1:8" x14ac:dyDescent="0.2">
      <c r="A49" s="55"/>
      <c r="B49" s="55"/>
      <c r="C49" s="56"/>
      <c r="D49" s="56"/>
      <c r="E49" s="55"/>
      <c r="F49" s="57"/>
      <c r="G49" s="58"/>
      <c r="H49" s="59"/>
    </row>
    <row r="50" spans="1:8" x14ac:dyDescent="0.2">
      <c r="A50" s="14"/>
      <c r="B50" s="27"/>
    </row>
    <row r="51" spans="1:8" ht="16.5" customHeight="1" thickBot="1" x14ac:dyDescent="0.3">
      <c r="A51" s="106" t="s">
        <v>9</v>
      </c>
      <c r="B51" s="106"/>
      <c r="C51" s="106"/>
      <c r="D51" s="106"/>
      <c r="E51" s="106"/>
      <c r="F51" s="106"/>
      <c r="G51" s="34"/>
    </row>
    <row r="52" spans="1:8" s="16" customFormat="1" ht="26.25" thickBot="1" x14ac:dyDescent="0.25">
      <c r="A52" s="6" t="s">
        <v>17</v>
      </c>
      <c r="B52" s="7"/>
      <c r="C52" s="93" t="s">
        <v>16</v>
      </c>
      <c r="D52" s="94"/>
      <c r="E52" s="8" t="s">
        <v>15</v>
      </c>
      <c r="F52" s="68" t="s">
        <v>14</v>
      </c>
      <c r="G52" s="6" t="s">
        <v>13</v>
      </c>
      <c r="H52" s="35" t="s">
        <v>12</v>
      </c>
    </row>
    <row r="53" spans="1:8" ht="13.5" thickBot="1" x14ac:dyDescent="0.25">
      <c r="A53" s="30">
        <v>1</v>
      </c>
      <c r="B53" s="31"/>
      <c r="C53" s="95">
        <v>2</v>
      </c>
      <c r="D53" s="96"/>
      <c r="E53" s="17">
        <v>3</v>
      </c>
      <c r="F53" s="1">
        <v>4</v>
      </c>
      <c r="G53" s="17">
        <v>5</v>
      </c>
      <c r="H53" s="44">
        <v>6</v>
      </c>
    </row>
    <row r="54" spans="1:8" ht="26.25" thickTop="1" x14ac:dyDescent="0.2">
      <c r="A54" s="18">
        <v>70401</v>
      </c>
      <c r="B54" s="77"/>
      <c r="C54" s="50" t="s">
        <v>45</v>
      </c>
      <c r="D54" s="18" t="s">
        <v>47</v>
      </c>
      <c r="E54" s="75" t="s">
        <v>3</v>
      </c>
      <c r="F54" s="76">
        <v>20</v>
      </c>
      <c r="G54" s="36"/>
      <c r="H54" s="19">
        <f>G54*F54</f>
        <v>0</v>
      </c>
    </row>
    <row r="55" spans="1:8" ht="15" x14ac:dyDescent="0.2">
      <c r="A55" s="18">
        <v>70405</v>
      </c>
      <c r="B55" s="77"/>
      <c r="C55" s="50" t="s">
        <v>46</v>
      </c>
      <c r="D55" s="18"/>
      <c r="E55" s="75" t="s">
        <v>1</v>
      </c>
      <c r="F55" s="76">
        <v>4</v>
      </c>
      <c r="G55" s="36"/>
      <c r="H55" s="19">
        <f t="shared" ref="H55:H57" si="5">G55*F55</f>
        <v>0</v>
      </c>
    </row>
    <row r="56" spans="1:8" x14ac:dyDescent="0.2">
      <c r="A56" s="18">
        <v>70501</v>
      </c>
      <c r="B56" s="18"/>
      <c r="C56" s="74" t="s">
        <v>43</v>
      </c>
      <c r="D56" s="49" t="s">
        <v>44</v>
      </c>
      <c r="E56" s="75" t="s">
        <v>1</v>
      </c>
      <c r="F56" s="76">
        <v>4</v>
      </c>
      <c r="G56" s="87"/>
      <c r="H56" s="19">
        <f t="shared" si="5"/>
        <v>0</v>
      </c>
    </row>
    <row r="57" spans="1:8" ht="26.25" thickBot="1" x14ac:dyDescent="0.25">
      <c r="A57" s="18">
        <v>70901</v>
      </c>
      <c r="B57" s="18"/>
      <c r="C57" s="49" t="s">
        <v>23</v>
      </c>
      <c r="D57" s="18"/>
      <c r="E57" s="18" t="s">
        <v>0</v>
      </c>
      <c r="F57" s="71">
        <v>1</v>
      </c>
      <c r="G57" s="36"/>
      <c r="H57" s="19">
        <f t="shared" si="5"/>
        <v>0</v>
      </c>
    </row>
    <row r="58" spans="1:8" ht="13.5" thickBot="1" x14ac:dyDescent="0.25">
      <c r="A58" s="20"/>
      <c r="B58" s="21"/>
      <c r="C58" s="97" t="s">
        <v>18</v>
      </c>
      <c r="D58" s="98"/>
      <c r="E58" s="98"/>
      <c r="F58" s="99"/>
      <c r="G58" s="91">
        <f>SUM(H54:H57)</f>
        <v>0</v>
      </c>
      <c r="H58" s="92"/>
    </row>
    <row r="61" spans="1:8" ht="15.75" x14ac:dyDescent="0.25">
      <c r="A61" s="88" t="s">
        <v>10</v>
      </c>
      <c r="B61" s="88"/>
      <c r="C61" s="88"/>
      <c r="D61" s="88"/>
      <c r="E61" s="88"/>
      <c r="F61" s="88"/>
    </row>
    <row r="62" spans="1:8" x14ac:dyDescent="0.2">
      <c r="A62" s="107" t="s">
        <v>2</v>
      </c>
      <c r="B62" s="108"/>
      <c r="C62" s="108"/>
      <c r="D62" s="108"/>
      <c r="E62" s="108"/>
      <c r="F62" s="109"/>
      <c r="G62" s="110">
        <f>G9</f>
        <v>0</v>
      </c>
      <c r="H62" s="110"/>
    </row>
    <row r="63" spans="1:8" x14ac:dyDescent="0.2">
      <c r="A63" s="107" t="s">
        <v>4</v>
      </c>
      <c r="B63" s="108"/>
      <c r="C63" s="108"/>
      <c r="D63" s="108"/>
      <c r="E63" s="108"/>
      <c r="F63" s="109"/>
      <c r="G63" s="110">
        <f>G22</f>
        <v>0</v>
      </c>
      <c r="H63" s="110"/>
    </row>
    <row r="64" spans="1:8" x14ac:dyDescent="0.2">
      <c r="A64" s="107" t="s">
        <v>6</v>
      </c>
      <c r="B64" s="108"/>
      <c r="C64" s="108"/>
      <c r="D64" s="108"/>
      <c r="E64" s="108"/>
      <c r="F64" s="109"/>
      <c r="G64" s="110">
        <f>G29</f>
        <v>0</v>
      </c>
      <c r="H64" s="110"/>
    </row>
    <row r="65" spans="1:8" x14ac:dyDescent="0.2">
      <c r="A65" s="107" t="s">
        <v>7</v>
      </c>
      <c r="B65" s="108"/>
      <c r="C65" s="108"/>
      <c r="D65" s="108"/>
      <c r="E65" s="108"/>
      <c r="F65" s="109"/>
      <c r="G65" s="114"/>
      <c r="H65" s="115"/>
    </row>
    <row r="66" spans="1:8" x14ac:dyDescent="0.2">
      <c r="A66" s="107" t="s">
        <v>29</v>
      </c>
      <c r="B66" s="108"/>
      <c r="C66" s="108"/>
      <c r="D66" s="108"/>
      <c r="E66" s="108"/>
      <c r="F66" s="109"/>
      <c r="G66" s="110">
        <f>G48</f>
        <v>0</v>
      </c>
      <c r="H66" s="110"/>
    </row>
    <row r="67" spans="1:8" x14ac:dyDescent="0.2">
      <c r="A67" s="107" t="s">
        <v>9</v>
      </c>
      <c r="B67" s="108"/>
      <c r="C67" s="108"/>
      <c r="D67" s="108"/>
      <c r="E67" s="108"/>
      <c r="F67" s="109"/>
      <c r="G67" s="110">
        <f>G58</f>
        <v>0</v>
      </c>
      <c r="H67" s="110"/>
    </row>
    <row r="68" spans="1:8" x14ac:dyDescent="0.2">
      <c r="C68" s="32"/>
      <c r="G68" s="45"/>
      <c r="H68" s="4"/>
    </row>
    <row r="69" spans="1:8" x14ac:dyDescent="0.2">
      <c r="G69" s="46"/>
    </row>
    <row r="70" spans="1:8" ht="27" customHeight="1" x14ac:dyDescent="0.2">
      <c r="D70" s="111" t="s">
        <v>63</v>
      </c>
      <c r="E70" s="112"/>
      <c r="F70" s="113"/>
      <c r="G70" s="110">
        <f>ROUND(SUM(G62:H67),2)</f>
        <v>0</v>
      </c>
      <c r="H70" s="110"/>
    </row>
    <row r="72" spans="1:8" ht="12.75" customHeight="1" x14ac:dyDescent="0.2">
      <c r="A72" s="117" t="s">
        <v>24</v>
      </c>
      <c r="B72" s="117"/>
      <c r="C72" s="117"/>
      <c r="D72" s="60"/>
      <c r="E72" s="61"/>
      <c r="F72" s="73"/>
      <c r="G72" s="62"/>
    </row>
    <row r="73" spans="1:8" ht="12.75" customHeight="1" x14ac:dyDescent="0.2">
      <c r="A73" s="116" t="s">
        <v>25</v>
      </c>
      <c r="B73" s="116"/>
      <c r="C73" s="116"/>
      <c r="D73" s="116"/>
      <c r="E73" s="116"/>
      <c r="F73" s="116"/>
      <c r="G73" s="116"/>
      <c r="H73" s="116"/>
    </row>
    <row r="74" spans="1:8" x14ac:dyDescent="0.2">
      <c r="A74" s="116"/>
      <c r="B74" s="116"/>
      <c r="C74" s="116"/>
      <c r="D74" s="116"/>
      <c r="E74" s="116"/>
      <c r="F74" s="116"/>
      <c r="G74" s="116"/>
      <c r="H74" s="116"/>
    </row>
    <row r="75" spans="1:8" ht="12.75" customHeight="1" x14ac:dyDescent="0.2">
      <c r="A75" s="116" t="s">
        <v>67</v>
      </c>
      <c r="B75" s="116"/>
      <c r="C75" s="116"/>
      <c r="D75" s="116"/>
      <c r="E75" s="116"/>
      <c r="F75" s="116"/>
      <c r="G75" s="116"/>
    </row>
    <row r="76" spans="1:8" x14ac:dyDescent="0.2">
      <c r="A76" s="116"/>
      <c r="B76" s="116"/>
      <c r="C76" s="116"/>
      <c r="D76" s="116"/>
      <c r="E76" s="116"/>
      <c r="F76" s="116"/>
      <c r="G76" s="116"/>
    </row>
    <row r="77" spans="1:8" ht="12.75" customHeight="1" x14ac:dyDescent="0.2">
      <c r="A77" s="116" t="s">
        <v>68</v>
      </c>
      <c r="B77" s="116"/>
      <c r="C77" s="116"/>
      <c r="D77" s="116"/>
      <c r="E77" s="116"/>
      <c r="F77" s="116"/>
      <c r="G77" s="116"/>
    </row>
    <row r="78" spans="1:8" x14ac:dyDescent="0.2">
      <c r="A78" s="116"/>
      <c r="B78" s="116"/>
      <c r="C78" s="116"/>
      <c r="D78" s="116"/>
      <c r="E78" s="116"/>
      <c r="F78" s="116"/>
      <c r="G78" s="116"/>
    </row>
  </sheetData>
  <mergeCells count="52">
    <mergeCell ref="A75:G76"/>
    <mergeCell ref="A77:G77"/>
    <mergeCell ref="A78:G78"/>
    <mergeCell ref="A72:C72"/>
    <mergeCell ref="A73:H74"/>
    <mergeCell ref="D70:F70"/>
    <mergeCell ref="G70:H70"/>
    <mergeCell ref="A65:F65"/>
    <mergeCell ref="G65:H65"/>
    <mergeCell ref="A66:F66"/>
    <mergeCell ref="G66:H66"/>
    <mergeCell ref="A67:F67"/>
    <mergeCell ref="G67:H67"/>
    <mergeCell ref="A62:F62"/>
    <mergeCell ref="G62:H62"/>
    <mergeCell ref="A63:F63"/>
    <mergeCell ref="G63:H63"/>
    <mergeCell ref="A64:F64"/>
    <mergeCell ref="G64:H64"/>
    <mergeCell ref="A61:F61"/>
    <mergeCell ref="A51:F51"/>
    <mergeCell ref="C52:D52"/>
    <mergeCell ref="C53:D53"/>
    <mergeCell ref="C58:F58"/>
    <mergeCell ref="G29:H29"/>
    <mergeCell ref="G58:H58"/>
    <mergeCell ref="C33:D33"/>
    <mergeCell ref="C34:D34"/>
    <mergeCell ref="A38:A39"/>
    <mergeCell ref="A41:A42"/>
    <mergeCell ref="C48:F48"/>
    <mergeCell ref="G48:H48"/>
    <mergeCell ref="A32:F32"/>
    <mergeCell ref="A12:F12"/>
    <mergeCell ref="C13:D13"/>
    <mergeCell ref="C14:D14"/>
    <mergeCell ref="A18:A20"/>
    <mergeCell ref="C22:F22"/>
    <mergeCell ref="A25:F25"/>
    <mergeCell ref="C26:D26"/>
    <mergeCell ref="C27:D27"/>
    <mergeCell ref="C29:F29"/>
    <mergeCell ref="A4:F4"/>
    <mergeCell ref="A2:H2"/>
    <mergeCell ref="A1:H1"/>
    <mergeCell ref="G22:H22"/>
    <mergeCell ref="A5:F5"/>
    <mergeCell ref="C6:D6"/>
    <mergeCell ref="C7:D7"/>
    <mergeCell ref="C9:F9"/>
    <mergeCell ref="G9:H9"/>
    <mergeCell ref="A11:F11"/>
  </mergeCells>
  <pageMargins left="0.70866141732283472" right="0.70866141732283472" top="1.5748031496062993" bottom="0.74803149606299213" header="0.31496062992125984" footer="0.31496062992125984"/>
  <pageSetup paperSize="9" orientation="landscape" r:id="rId1"/>
  <headerFooter>
    <oddHeader xml:space="preserve">&amp;LTellija: Riigimetsa Majandamise Keskus 
Nimetus: Saarlasõ paisu 
likvideerimine ning jõe sängi taastamine 
Asukoht: Saarlasõ küla
Rõuge vald, Võrumaa&amp;C
&amp;RTöö nr: SP2502
Staadium: Tööprojekt
Välja antud: mai 2025
</oddHeader>
    <oddFooter>&amp;CLeht &amp;P/Lehti &amp;N</oddFooter>
  </headerFooter>
  <rowBreaks count="2" manualBreakCount="2">
    <brk id="23" max="16383" man="1"/>
    <brk id="49" max="16383" man="1"/>
  </rowBreaks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967E9B1494824D9CACEE48F04257EB" ma:contentTypeVersion="16" ma:contentTypeDescription="Loo uus dokument" ma:contentTypeScope="" ma:versionID="652b4dd350ce59082988882bb80eec38">
  <xsd:schema xmlns:xsd="http://www.w3.org/2001/XMLSchema" xmlns:xs="http://www.w3.org/2001/XMLSchema" xmlns:p="http://schemas.microsoft.com/office/2006/metadata/properties" xmlns:ns2="6687768b-53fe-4807-b859-73528b8e3065" xmlns:ns3="cf49515c-1ec1-4d43-b2b6-72147910d7b4" targetNamespace="http://schemas.microsoft.com/office/2006/metadata/properties" ma:root="true" ma:fieldsID="694c5ce7145782be59007648479e406d" ns2:_="" ns3:_="">
    <xsd:import namespace="6687768b-53fe-4807-b859-73528b8e3065"/>
    <xsd:import namespace="cf49515c-1ec1-4d43-b2b6-72147910d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768b-53fe-4807-b859-73528b8e3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Pildisildid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9515c-1ec1-4d43-b2b6-72147910d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2632e3c-176c-4662-890a-bc258fc8bb1a}" ma:internalName="TaxCatchAll" ma:showField="CatchAllData" ma:web="cf49515c-1ec1-4d43-b2b6-72147910d7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49515c-1ec1-4d43-b2b6-72147910d7b4" xsi:nil="true"/>
    <lcf76f155ced4ddcb4097134ff3c332f xmlns="6687768b-53fe-4807-b859-73528b8e30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5CF492-9FD3-4C6E-ABA3-338513C8A0D9}"/>
</file>

<file path=customXml/itemProps2.xml><?xml version="1.0" encoding="utf-8"?>
<ds:datastoreItem xmlns:ds="http://schemas.openxmlformats.org/officeDocument/2006/customXml" ds:itemID="{5278B4E3-75B2-4BFC-93F6-300B36ACD5E6}"/>
</file>

<file path=customXml/itemProps3.xml><?xml version="1.0" encoding="utf-8"?>
<ds:datastoreItem xmlns:ds="http://schemas.openxmlformats.org/officeDocument/2006/customXml" ds:itemID="{A8CDA0CE-C14E-4587-9CD5-0DC2613416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kulude loend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Mäe</dc:creator>
  <cp:lastModifiedBy>Ljudmilla Stepanova</cp:lastModifiedBy>
  <cp:lastPrinted>2025-05-23T07:08:18Z</cp:lastPrinted>
  <dcterms:created xsi:type="dcterms:W3CDTF">2012-02-27T11:00:51Z</dcterms:created>
  <dcterms:modified xsi:type="dcterms:W3CDTF">2025-06-02T11:59:46Z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0x0101009D967E9B1494824D9CACEE48F04257EB</vt:lpwstr>
  </property>
</Properties>
</file>